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7C2FEC08-1AC4-4157-AF76-B45471787D2B}" xr6:coauthVersionLast="47" xr6:coauthVersionMax="47" xr10:uidLastSave="{00000000-0000-0000-0000-000000000000}"/>
  <bookViews>
    <workbookView xWindow="9195" yWindow="5430" windowWidth="17280" windowHeight="11295" firstSheet="1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3" l="1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<sst xmlns="http://schemas.openxmlformats.org/spreadsheetml/2006/main" count="263" uniqueCount="114">
  <si>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</si>
  <si>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</si>
  <si>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</si>
  <si>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</si>
  <si>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</si>
  <si>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</si>
  <si>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</si>
  <si>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</si>
  <si>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</si>
  <si>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</si>
  <si>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</si>
  <si>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</si>
  <si>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</si>
  <si>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</si>
  <si>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</si>
  <si>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</si>
  <si>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</si>
  <si>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</si>
  <si>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</si>
  <si>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</si>
  <si>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</si>
  <si>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</si>
  <si>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</si>
  <si>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</si>
  <si>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</si>
  <si>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</si>
  <si>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</si>
  <si>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</si>
  <si>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</si>
  <si>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</si>
  <si>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</si>
  <si>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</si>
  <si>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</si>
  <si>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</si>
  <si>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Summary/Rationale:</t>
  </si>
  <si>
    <t xml:space="preserve">Fall 26 FTEF </t>
  </si>
  <si>
    <t>Fall</t>
  </si>
  <si>
    <t>Laura Cornett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</si>
  <si>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</si>
  <si>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</si>
  <si>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</si>
  <si>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</si>
  <si>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HORT</t>
  </si>
  <si>
    <t>59- Principles of Landscape Design</t>
  </si>
  <si>
    <t>Full Term</t>
  </si>
  <si>
    <t>Face-to-Face</t>
  </si>
  <si>
    <t>51- Fall Plant Material ID</t>
  </si>
  <si>
    <t>50- Intro. to Horticulture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</si>
  <si>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</si>
  <si>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</si>
  <si>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</si>
  <si>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</si>
  <si>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</si>
  <si>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</si>
  <si>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</si>
  <si>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</si>
  <si>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</si>
  <si>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</si>
  <si>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</si>
  <si>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</si>
  <si>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</si>
  <si>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52- Spring Plant Material ID</t>
  </si>
  <si>
    <t xml:space="preserve">HORT </t>
  </si>
  <si>
    <t>54/12- Landscape and Vineyard Soils</t>
  </si>
  <si>
    <t>1/2 section listed because this is a cross- listed class</t>
  </si>
  <si>
    <t>58- Landscape Construction</t>
  </si>
  <si>
    <t>55- Greenhouse, Nursery and Garden Center Management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</si>
  <si>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</si>
  <si>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</si>
  <si>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</si>
  <si>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</si>
  <si>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</si>
  <si>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</si>
  <si>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</si>
  <si>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</si>
  <si>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</si>
  <si>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</si>
  <si>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</si>
  <si>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</si>
  <si>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</si>
  <si>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</si>
  <si>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</si>
  <si>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</si>
  <si>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</si>
  <si>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</si>
  <si>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</si>
  <si>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</si>
  <si>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</si>
  <si>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</si>
  <si>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</si>
  <si>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</si>
  <si>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</si>
  <si>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Asychronous</t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</si>
  <si>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</si>
  <si>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</si>
  <si>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</si>
  <si>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</si>
  <si>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</si>
  <si>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</si>
  <si>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</si>
  <si>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</si>
  <si>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</si>
  <si>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</si>
  <si>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</si>
  <si>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</si>
  <si>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</si>
  <si>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</si>
  <si>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</si>
  <si>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</si>
  <si>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No</t>
  </si>
  <si>
    <t>Winter Sessions</t>
  </si>
  <si>
    <t>4 weeks</t>
  </si>
  <si>
    <t>5 weeks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</si>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</sst>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4" borderId="1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2" fontId="15" fillId="4" borderId="1" xfId="0" applyNumberFormat="1" applyFont="1" applyFill="1" applyBorder="1" applyAlignment="1" applyProtection="1">
      <alignment horizontal="right"/>
      <protection locked="0"/>
    </xf>
    <xf numFmtId="2" fontId="15" fillId="0" borderId="1" xfId="1" applyNumberFormat="1" applyFont="1" applyBorder="1" applyAlignment="1">
      <alignment horizontal="right" wrapText="1"/>
    </xf>
    <xf numFmtId="0" fontId="15" fillId="4" borderId="1" xfId="0" applyFont="1" applyFill="1" applyBorder="1" applyAlignment="1" applyProtection="1">
      <alignment horizontal="left"/>
      <protection locked="0"/>
    </xf>
    <xf numFmtId="0" fontId="15" fillId="6" borderId="1" xfId="1" applyFont="1" applyFill="1" applyBorder="1" applyAlignment="1" applyProtection="1">
      <alignment horizontal="left" wrapText="1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4" t="s">
        <v>2</v>
      </c>
      <c r="I1" s="115"/>
      <c r="J1" s="116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7" t="str">
        <f>'2026-27 Summary'!C2</f>
        <v>HORT</v>
      </c>
      <c r="I2" s="117"/>
      <c r="J2" s="117"/>
      <c r="K2" s="11">
        <f>'2026-27 Summary'!D2</f>
        <v>1.56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11</v>
      </c>
    </row>
    <row r="3" spans="1:17" ht="19.5" customHeight="1" x14ac:dyDescent="0.25">
      <c r="A3" s="127"/>
      <c r="B3" s="127"/>
      <c r="C3" s="127"/>
      <c r="D3" s="127"/>
      <c r="E3" s="127"/>
      <c r="F3" s="127"/>
      <c r="G3" s="127"/>
      <c r="H3" t="s">
        <v>12</v>
      </c>
      <c r="I3" s="112" t="s">
        <v>13</v>
      </c>
      <c r="J3" s="112"/>
      <c r="K3" s="113"/>
      <c r="L3" s="4">
        <f>'2026-27 Summary'!D2-'Summer 26'!L2-'Fall 26 (compressed)'!K2-'Winter 26-27'!L2-'Spring 27 (compressed)'!K2</f>
        <v>7.4999999999999512E-3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8"/>
      <c r="C4" s="129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8" t="s">
        <v>34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tabSelected="1" zoomScale="115" zoomScaleNormal="100" workbookViewId="0">
      <pane ySplit="6" topLeftCell="A7" activePane="bottomLeft" state="frozen"/>
      <selection activeCell="D6" sqref="D6"/>
      <selection pane="bottomLeft" activeCell="I13" sqref="I13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4" t="s">
        <v>2</v>
      </c>
      <c r="H1" s="115"/>
      <c r="I1" s="116"/>
      <c r="J1" s="2" t="s">
        <v>3</v>
      </c>
      <c r="K1" s="59" t="s">
        <v>35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36</v>
      </c>
      <c r="F2" s="84">
        <v>26</v>
      </c>
      <c r="G2" s="130" t="str">
        <f>'2026-27 Summary'!C2</f>
        <v>HORT</v>
      </c>
      <c r="H2" s="130"/>
      <c r="I2" s="130"/>
      <c r="J2" s="11">
        <f>'2026-27 Summary'!D2</f>
        <v>1.56</v>
      </c>
      <c r="K2" s="4">
        <f>SUM(K7:K42)</f>
        <v>0.72000000000000008</v>
      </c>
      <c r="L2" s="5">
        <f>SUM(L7:L42)</f>
        <v>280</v>
      </c>
      <c r="M2" s="6">
        <f>SUM(M7:M42)</f>
        <v>9.3333333333333321</v>
      </c>
      <c r="N2" s="6">
        <f>L2/K2</f>
        <v>388.88888888888886</v>
      </c>
      <c r="O2" s="6">
        <f>M2/K2</f>
        <v>12.96296296296296</v>
      </c>
      <c r="P2"/>
    </row>
    <row r="3" spans="1:17" ht="19.5" customHeight="1" x14ac:dyDescent="0.25">
      <c r="A3" s="134"/>
      <c r="B3" s="134"/>
      <c r="C3" s="134"/>
      <c r="D3" s="134"/>
      <c r="E3" s="134"/>
      <c r="F3" s="134"/>
      <c r="H3" s="112" t="s">
        <v>13</v>
      </c>
      <c r="I3" s="112"/>
      <c r="J3" s="113"/>
      <c r="K3" s="4">
        <f>'2026-27 Summary'!D2-'Summer 26'!L2-'Fall 26 (compressed)'!K2-'Winter 26-27'!L2-'Spring 27 (compressed)'!K2</f>
        <v>7.4999999999999512E-3</v>
      </c>
      <c r="M3" s="63"/>
      <c r="N3" s="63"/>
      <c r="O3" s="63"/>
      <c r="P3"/>
    </row>
    <row r="4" spans="1:17" ht="19.5" customHeight="1" x14ac:dyDescent="0.25">
      <c r="A4" s="1" t="s">
        <v>15</v>
      </c>
      <c r="B4" s="128" t="s">
        <v>37</v>
      </c>
      <c r="C4" s="129"/>
      <c r="E4" s="95" t="s">
        <v>16</v>
      </c>
      <c r="F4" s="95"/>
      <c r="G4" s="95"/>
      <c r="H4" s="95"/>
      <c r="I4" s="95"/>
      <c r="J4" s="71"/>
      <c r="K4" s="41" t="s">
        <v>108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38</v>
      </c>
      <c r="C6" s="23" t="s">
        <v>39</v>
      </c>
      <c r="D6" s="23" t="s">
        <v>40</v>
      </c>
      <c r="E6" s="23" t="s">
        <v>41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42</v>
      </c>
      <c r="B7" s="106" t="s">
        <v>43</v>
      </c>
      <c r="C7" s="50" t="s">
        <v>44</v>
      </c>
      <c r="D7" s="50" t="s">
        <v>45</v>
      </c>
      <c r="E7" s="110" t="s">
        <v>113</v>
      </c>
      <c r="F7" s="31">
        <v>20</v>
      </c>
      <c r="G7" s="50">
        <v>1</v>
      </c>
      <c r="H7" s="69">
        <f t="shared" ref="H7:H42" si="0">F7*G7</f>
        <v>20</v>
      </c>
      <c r="I7" s="51">
        <v>4</v>
      </c>
      <c r="J7" s="32">
        <v>3.6</v>
      </c>
      <c r="K7" s="65">
        <f t="shared" ref="K7" si="1">J7*G7/15</f>
        <v>0.24000000000000002</v>
      </c>
      <c r="L7" s="66">
        <f t="shared" ref="L7" si="2">(H7*I7)</f>
        <v>80</v>
      </c>
      <c r="M7" s="67">
        <f>L7/30</f>
        <v>2.6666666666666665</v>
      </c>
      <c r="N7" s="65">
        <f>L7/K7</f>
        <v>333.33333333333331</v>
      </c>
      <c r="O7" s="65">
        <f t="shared" ref="O7:O17" si="3">M7/K7</f>
        <v>11.111111111111109</v>
      </c>
      <c r="P7" s="52"/>
    </row>
    <row r="8" spans="1:17" ht="15.75" customHeight="1" x14ac:dyDescent="0.25">
      <c r="A8" s="50" t="s">
        <v>42</v>
      </c>
      <c r="B8" s="107" t="s">
        <v>46</v>
      </c>
      <c r="C8" s="50" t="s">
        <v>44</v>
      </c>
      <c r="D8" s="50" t="s">
        <v>45</v>
      </c>
      <c r="E8" s="110" t="s">
        <v>113</v>
      </c>
      <c r="F8" s="31">
        <v>20</v>
      </c>
      <c r="G8" s="50">
        <v>1</v>
      </c>
      <c r="H8" s="69">
        <f t="shared" si="0"/>
        <v>20</v>
      </c>
      <c r="I8" s="51">
        <v>4</v>
      </c>
      <c r="J8" s="32">
        <v>3.6</v>
      </c>
      <c r="K8" s="65">
        <f t="shared" ref="K8:K42" si="4">J8*G8/15</f>
        <v>0.24000000000000002</v>
      </c>
      <c r="L8" s="66">
        <f t="shared" ref="L8:L42" si="5">(H8*I8)</f>
        <v>80</v>
      </c>
      <c r="M8" s="67">
        <f t="shared" ref="M8:M42" si="6">L8/30</f>
        <v>2.6666666666666665</v>
      </c>
      <c r="N8" s="65">
        <f t="shared" ref="N8:N42" si="7">L8/K8</f>
        <v>333.33333333333331</v>
      </c>
      <c r="O8" s="65">
        <f t="shared" si="3"/>
        <v>11.111111111111109</v>
      </c>
      <c r="P8" s="52"/>
    </row>
    <row r="9" spans="1:17" ht="15.75" customHeight="1" x14ac:dyDescent="0.25">
      <c r="A9" s="50" t="s">
        <v>42</v>
      </c>
      <c r="B9" s="106" t="s">
        <v>47</v>
      </c>
      <c r="C9" s="50" t="s">
        <v>44</v>
      </c>
      <c r="D9" s="50" t="s">
        <v>45</v>
      </c>
      <c r="E9" s="110">
        <v>32</v>
      </c>
      <c r="F9" s="31">
        <v>30</v>
      </c>
      <c r="G9" s="50">
        <v>1</v>
      </c>
      <c r="H9" s="69">
        <f t="shared" si="0"/>
        <v>30</v>
      </c>
      <c r="I9" s="51">
        <v>4</v>
      </c>
      <c r="J9" s="32">
        <v>3.6</v>
      </c>
      <c r="K9" s="65">
        <f t="shared" si="4"/>
        <v>0.24000000000000002</v>
      </c>
      <c r="L9" s="66">
        <f t="shared" si="5"/>
        <v>120</v>
      </c>
      <c r="M9" s="67">
        <f t="shared" si="6"/>
        <v>4</v>
      </c>
      <c r="N9" s="65">
        <f t="shared" si="7"/>
        <v>499.99999999999994</v>
      </c>
      <c r="O9" s="65">
        <f t="shared" si="3"/>
        <v>16.666666666666664</v>
      </c>
      <c r="P9" s="52"/>
    </row>
    <row r="10" spans="1:17" ht="15.75" customHeight="1" x14ac:dyDescent="0.25">
      <c r="A10" s="50"/>
      <c r="B10" s="50"/>
      <c r="C10" s="50"/>
      <c r="D10" s="50"/>
      <c r="E10" s="11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8" t="s">
        <v>34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20"/>
    </row>
    <row r="44" spans="1:16" ht="61.5" customHeight="1" x14ac:dyDescent="0.25">
      <c r="A44" s="13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4" t="s">
        <v>2</v>
      </c>
      <c r="I1" s="115"/>
      <c r="J1" s="116"/>
      <c r="K1" s="2" t="s">
        <v>3</v>
      </c>
      <c r="L1" s="59" t="s">
        <v>48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49</v>
      </c>
    </row>
    <row r="2" spans="1:17" x14ac:dyDescent="0.25">
      <c r="F2" s="10" t="s">
        <v>50</v>
      </c>
      <c r="G2" s="84" t="s">
        <v>51</v>
      </c>
      <c r="H2" s="117" t="str">
        <f>'2026-27 Summary'!C2</f>
        <v>HORT</v>
      </c>
      <c r="I2" s="117"/>
      <c r="J2" s="117"/>
      <c r="K2" s="11">
        <f>'2026-27 Summary'!D2</f>
        <v>1.56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52</v>
      </c>
    </row>
    <row r="3" spans="1:17" ht="19.5" customHeight="1" x14ac:dyDescent="0.25">
      <c r="A3" s="127"/>
      <c r="B3" s="127"/>
      <c r="C3" s="127"/>
      <c r="D3" s="127"/>
      <c r="E3" s="127"/>
      <c r="F3" s="127"/>
      <c r="G3" s="127"/>
      <c r="H3" t="s">
        <v>12</v>
      </c>
      <c r="I3" s="112" t="s">
        <v>13</v>
      </c>
      <c r="J3" s="112"/>
      <c r="K3" s="113"/>
      <c r="L3" s="4">
        <f>'2026-27 Summary'!D2-'Summer 26'!L2-'Fall 26 (compressed)'!K2-'Winter 26-27'!L2-'Spring 27 (compressed)'!K2</f>
        <v>7.4999999999999512E-3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8"/>
      <c r="C4" s="129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53</v>
      </c>
      <c r="D6" s="23" t="s">
        <v>22</v>
      </c>
      <c r="E6" s="23" t="s">
        <v>23</v>
      </c>
      <c r="F6" s="23" t="s">
        <v>54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8" t="s">
        <v>34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35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9.2851562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14" t="s">
        <v>2</v>
      </c>
      <c r="H1" s="115"/>
      <c r="I1" s="116"/>
      <c r="J1" s="70" t="s">
        <v>3</v>
      </c>
      <c r="K1" s="59" t="s">
        <v>55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56</v>
      </c>
      <c r="F2" s="84">
        <v>27</v>
      </c>
      <c r="G2" s="130" t="str">
        <f>'2026-27 Summary'!C2</f>
        <v>HORT</v>
      </c>
      <c r="H2" s="130"/>
      <c r="I2" s="130"/>
      <c r="J2" s="11">
        <f>'2026-27 Summary'!D2</f>
        <v>1.56</v>
      </c>
      <c r="K2" s="4">
        <f>SUM(K7:K42)</f>
        <v>0.83250000000000002</v>
      </c>
      <c r="L2" s="12">
        <f>SUM(L7:L42)</f>
        <v>308</v>
      </c>
      <c r="M2" s="13">
        <f>SUM(M7:M42)</f>
        <v>10.266666666666667</v>
      </c>
      <c r="N2" s="13">
        <f>L2/K2</f>
        <v>369.96996996996995</v>
      </c>
      <c r="O2" s="6">
        <f>M2/K2</f>
        <v>12.332332332332333</v>
      </c>
      <c r="P2"/>
    </row>
    <row r="3" spans="1:17" ht="19.5" customHeight="1" x14ac:dyDescent="0.25">
      <c r="A3" s="1"/>
      <c r="G3" s="94"/>
      <c r="H3" s="112" t="s">
        <v>13</v>
      </c>
      <c r="I3" s="112"/>
      <c r="J3" s="113"/>
      <c r="K3" s="4">
        <f>'2026-27 Summary'!D2-'Summer 26'!L2-'Fall 26 (compressed)'!K2-'Winter 26-27'!L2-'Spring 27 (compressed)'!K2</f>
        <v>7.4999999999999512E-3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8" t="s">
        <v>37</v>
      </c>
      <c r="C4" s="129"/>
      <c r="E4" s="95" t="s">
        <v>16</v>
      </c>
      <c r="F4" s="95"/>
      <c r="G4" s="95"/>
      <c r="H4" s="95"/>
      <c r="I4" s="95"/>
      <c r="J4" s="71"/>
      <c r="K4" s="41" t="s">
        <v>108</v>
      </c>
      <c r="M4" s="63"/>
      <c r="N4" s="63"/>
      <c r="O4" s="63"/>
      <c r="P4" s="135" t="s">
        <v>57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6"/>
    </row>
    <row r="6" spans="1:17" ht="76.5" customHeight="1" x14ac:dyDescent="0.25">
      <c r="A6" s="48" t="s">
        <v>19</v>
      </c>
      <c r="B6" s="48" t="s">
        <v>38</v>
      </c>
      <c r="C6" s="23" t="s">
        <v>58</v>
      </c>
      <c r="D6" s="23" t="s">
        <v>40</v>
      </c>
      <c r="E6" s="23" t="s">
        <v>59</v>
      </c>
      <c r="F6" s="23" t="s">
        <v>60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42</v>
      </c>
      <c r="B7" s="106" t="s">
        <v>61</v>
      </c>
      <c r="C7" s="50" t="s">
        <v>44</v>
      </c>
      <c r="D7" s="50" t="s">
        <v>45</v>
      </c>
      <c r="E7" s="110" t="s">
        <v>113</v>
      </c>
      <c r="F7" s="111">
        <v>25</v>
      </c>
      <c r="G7" s="50">
        <v>1</v>
      </c>
      <c r="H7" s="66">
        <f t="shared" ref="H7:H40" si="0">F7*G7</f>
        <v>25</v>
      </c>
      <c r="I7" s="72">
        <v>4</v>
      </c>
      <c r="J7" s="73">
        <v>3.6</v>
      </c>
      <c r="K7" s="65">
        <f t="shared" ref="K7:K8" si="1">J7*G7/15</f>
        <v>0.24000000000000002</v>
      </c>
      <c r="L7" s="66">
        <f t="shared" ref="L7" si="2">(H7*I7)</f>
        <v>100</v>
      </c>
      <c r="M7" s="67">
        <f>L7/30</f>
        <v>3.3333333333333335</v>
      </c>
      <c r="N7" s="65">
        <f t="shared" ref="N7" si="3">L7/K7</f>
        <v>416.66666666666663</v>
      </c>
      <c r="O7" s="65">
        <f>M7/K7</f>
        <v>13.888888888888889</v>
      </c>
      <c r="P7" s="52"/>
    </row>
    <row r="8" spans="1:17" ht="15.75" customHeight="1" x14ac:dyDescent="0.25">
      <c r="A8" s="50" t="s">
        <v>62</v>
      </c>
      <c r="B8" s="50" t="s">
        <v>63</v>
      </c>
      <c r="C8" s="50" t="s">
        <v>44</v>
      </c>
      <c r="D8" s="50" t="s">
        <v>45</v>
      </c>
      <c r="E8" s="110" t="s">
        <v>113</v>
      </c>
      <c r="F8" s="111">
        <v>15</v>
      </c>
      <c r="G8" s="50">
        <v>1</v>
      </c>
      <c r="H8" s="66">
        <f t="shared" si="0"/>
        <v>15</v>
      </c>
      <c r="I8" s="72">
        <v>4</v>
      </c>
      <c r="J8" s="108">
        <v>1.6875</v>
      </c>
      <c r="K8" s="109">
        <f t="shared" si="1"/>
        <v>0.1125</v>
      </c>
      <c r="L8" s="66">
        <f t="shared" ref="L8:L42" si="4">(H8*I8)</f>
        <v>60</v>
      </c>
      <c r="M8" s="67">
        <f t="shared" ref="M8:M42" si="5">L8/30</f>
        <v>2</v>
      </c>
      <c r="N8" s="65">
        <f t="shared" ref="N8:N42" si="6">L8/K8</f>
        <v>533.33333333333337</v>
      </c>
      <c r="O8" s="65">
        <f>M8/K8</f>
        <v>17.777777777777779</v>
      </c>
      <c r="P8" s="52" t="s">
        <v>64</v>
      </c>
    </row>
    <row r="9" spans="1:17" ht="15.75" customHeight="1" x14ac:dyDescent="0.25">
      <c r="A9" s="50" t="s">
        <v>62</v>
      </c>
      <c r="B9" s="106" t="s">
        <v>65</v>
      </c>
      <c r="C9" s="50" t="s">
        <v>44</v>
      </c>
      <c r="D9" s="50" t="s">
        <v>45</v>
      </c>
      <c r="E9" s="110" t="s">
        <v>113</v>
      </c>
      <c r="F9" s="111">
        <v>15</v>
      </c>
      <c r="G9" s="50">
        <v>1</v>
      </c>
      <c r="H9" s="66">
        <f t="shared" si="0"/>
        <v>15</v>
      </c>
      <c r="I9" s="72">
        <v>4</v>
      </c>
      <c r="J9" s="73">
        <v>3.6</v>
      </c>
      <c r="K9" s="65">
        <f t="shared" ref="K9:K42" si="7">J9*G9/15</f>
        <v>0.24000000000000002</v>
      </c>
      <c r="L9" s="66">
        <f t="shared" si="4"/>
        <v>60</v>
      </c>
      <c r="M9" s="67">
        <f t="shared" si="5"/>
        <v>2</v>
      </c>
      <c r="N9" s="65">
        <f t="shared" si="6"/>
        <v>249.99999999999997</v>
      </c>
      <c r="O9" s="65">
        <f t="shared" ref="O9:O42" si="8">M9/K9</f>
        <v>8.3333333333333321</v>
      </c>
      <c r="P9" s="52"/>
    </row>
    <row r="10" spans="1:17" ht="15.75" customHeight="1" x14ac:dyDescent="0.25">
      <c r="A10" s="50" t="s">
        <v>62</v>
      </c>
      <c r="B10" s="106" t="s">
        <v>66</v>
      </c>
      <c r="C10" s="50" t="s">
        <v>44</v>
      </c>
      <c r="D10" s="50" t="s">
        <v>45</v>
      </c>
      <c r="E10" s="110" t="s">
        <v>113</v>
      </c>
      <c r="F10" s="110">
        <v>22</v>
      </c>
      <c r="G10" s="50">
        <v>1</v>
      </c>
      <c r="H10" s="66">
        <f t="shared" si="0"/>
        <v>22</v>
      </c>
      <c r="I10" s="72">
        <v>4</v>
      </c>
      <c r="J10" s="72">
        <v>3.6</v>
      </c>
      <c r="K10" s="65">
        <f t="shared" si="7"/>
        <v>0.24000000000000002</v>
      </c>
      <c r="L10" s="66">
        <f t="shared" si="4"/>
        <v>88</v>
      </c>
      <c r="M10" s="67">
        <f t="shared" si="5"/>
        <v>2.9333333333333331</v>
      </c>
      <c r="N10" s="65">
        <f t="shared" si="6"/>
        <v>366.66666666666663</v>
      </c>
      <c r="O10" s="65">
        <f t="shared" si="8"/>
        <v>12.22222222222222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7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7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7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7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7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7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7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7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7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7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7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7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7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7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7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7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7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7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7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7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7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7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7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7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7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7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7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7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7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7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7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7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65" t="e">
        <f t="shared" si="8"/>
        <v>#DIV/0!</v>
      </c>
      <c r="P42" s="52"/>
    </row>
    <row r="43" spans="1:17" ht="18.75" customHeight="1" x14ac:dyDescent="0.25">
      <c r="A43" s="118" t="s">
        <v>34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20"/>
    </row>
    <row r="44" spans="1:17" s="44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3"/>
      <c r="Q44"/>
    </row>
    <row r="45" spans="1:17" x14ac:dyDescent="0.2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67</v>
      </c>
      <c r="E1" s="7" t="s">
        <v>68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69</v>
      </c>
      <c r="B2" s="85" t="s">
        <v>51</v>
      </c>
      <c r="C2" s="10" t="s">
        <v>42</v>
      </c>
      <c r="D2" s="104">
        <v>1.56</v>
      </c>
      <c r="E2" s="4">
        <f>SUM('Summer 26'!L2,'Fall 26 (compressed)'!K2,'Winter 26-27'!L2,'Spring 27 (compressed)'!K2)</f>
        <v>1.5525000000000002</v>
      </c>
      <c r="F2" s="4">
        <f>'Summer 26'!M2+'Fall 26 (compressed)'!L2+'Winter 26-27'!M2+'Spring 27 (compressed)'!L2</f>
        <v>588</v>
      </c>
      <c r="G2" s="4">
        <f>SUM('Summer 26'!N2,'Fall 26 (compressed)'!M2,'Winter 26-27'!N2,'Spring 27 (compressed)'!M2)</f>
        <v>19.600000000000001</v>
      </c>
      <c r="H2" s="6">
        <f>F2/E2</f>
        <v>378.74396135265692</v>
      </c>
      <c r="I2" s="92">
        <f>G2/E2</f>
        <v>12.624798711755233</v>
      </c>
    </row>
    <row r="3" spans="1:14" x14ac:dyDescent="0.25">
      <c r="D3" t="s">
        <v>70</v>
      </c>
      <c r="H3" t="s">
        <v>13</v>
      </c>
    </row>
    <row r="4" spans="1:14" x14ac:dyDescent="0.25">
      <c r="D4" s="105">
        <v>1.56</v>
      </c>
    </row>
    <row r="6" spans="1:14" ht="15.75" thickBot="1" x14ac:dyDescent="0.3">
      <c r="A6" s="58"/>
      <c r="B6" s="58"/>
      <c r="D6" s="58"/>
      <c r="E6" s="89" t="s">
        <v>71</v>
      </c>
      <c r="F6" s="89" t="s">
        <v>72</v>
      </c>
      <c r="G6" s="58"/>
      <c r="H6" s="58"/>
      <c r="K6" s="58"/>
      <c r="L6" s="58"/>
      <c r="M6" s="58"/>
      <c r="N6" s="58"/>
    </row>
    <row r="7" spans="1:14" x14ac:dyDescent="0.25">
      <c r="D7" s="86" t="s">
        <v>73</v>
      </c>
      <c r="E7" s="99">
        <v>0</v>
      </c>
      <c r="F7" s="99">
        <v>0.77</v>
      </c>
    </row>
    <row r="8" spans="1:14" x14ac:dyDescent="0.25">
      <c r="D8" s="86" t="s">
        <v>32</v>
      </c>
      <c r="E8" s="99">
        <v>0</v>
      </c>
      <c r="F8" s="99">
        <v>8.8000000000000007</v>
      </c>
    </row>
    <row r="9" spans="1:14" x14ac:dyDescent="0.25">
      <c r="D9" s="86" t="s">
        <v>7</v>
      </c>
      <c r="E9" s="99">
        <v>0</v>
      </c>
      <c r="F9" s="99">
        <v>344.65</v>
      </c>
    </row>
    <row r="10" spans="1:14" x14ac:dyDescent="0.25">
      <c r="D10" s="86" t="s">
        <v>8</v>
      </c>
      <c r="E10" s="100">
        <v>0</v>
      </c>
      <c r="F10" s="100">
        <v>11.49</v>
      </c>
    </row>
    <row r="11" spans="1:14" x14ac:dyDescent="0.25">
      <c r="D11" s="86"/>
      <c r="E11" s="96"/>
      <c r="F11" s="96"/>
    </row>
    <row r="12" spans="1:14" x14ac:dyDescent="0.25">
      <c r="E12" s="137" t="s">
        <v>74</v>
      </c>
      <c r="F12" s="138"/>
      <c r="G12" s="138"/>
      <c r="H12" s="139"/>
    </row>
    <row r="13" spans="1:14" ht="15.75" thickBot="1" x14ac:dyDescent="0.3">
      <c r="E13" s="88" t="s">
        <v>73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1.33</v>
      </c>
      <c r="F14" s="99">
        <f>AVERAGE(F19:F23)</f>
        <v>16.492000000000001</v>
      </c>
      <c r="G14" s="99">
        <f>AVERAGE(G19:G23)</f>
        <v>380.286</v>
      </c>
      <c r="H14" s="99">
        <f>AVERAGE(H19:H23)</f>
        <v>12.412000000000001</v>
      </c>
    </row>
    <row r="17" spans="4:8" x14ac:dyDescent="0.25">
      <c r="E17" s="137" t="s">
        <v>75</v>
      </c>
      <c r="F17" s="138"/>
      <c r="G17" s="138"/>
      <c r="H17" s="139"/>
    </row>
    <row r="18" spans="4:8" ht="15.75" thickBot="1" x14ac:dyDescent="0.3">
      <c r="E18" s="88" t="s">
        <v>73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76</v>
      </c>
      <c r="E19" s="97">
        <v>1.1399999999999999</v>
      </c>
      <c r="F19" s="97">
        <v>16.87</v>
      </c>
      <c r="G19" s="97">
        <v>448.64</v>
      </c>
      <c r="H19" s="97">
        <v>14.81</v>
      </c>
    </row>
    <row r="20" spans="4:8" x14ac:dyDescent="0.25">
      <c r="D20" s="86" t="s">
        <v>77</v>
      </c>
      <c r="E20" s="97">
        <v>1.27</v>
      </c>
      <c r="F20" s="97">
        <v>10.37</v>
      </c>
      <c r="G20" s="97">
        <v>252.16</v>
      </c>
      <c r="H20" s="97">
        <v>8.15</v>
      </c>
    </row>
    <row r="21" spans="4:8" x14ac:dyDescent="0.25">
      <c r="D21" s="86" t="s">
        <v>78</v>
      </c>
      <c r="E21" s="97">
        <v>1.31</v>
      </c>
      <c r="F21" s="97">
        <v>19.29</v>
      </c>
      <c r="G21" s="97">
        <v>443.68</v>
      </c>
      <c r="H21" s="97">
        <v>14.68</v>
      </c>
    </row>
    <row r="22" spans="4:8" x14ac:dyDescent="0.25">
      <c r="D22" s="86" t="s">
        <v>79</v>
      </c>
      <c r="E22" s="98">
        <v>1.62</v>
      </c>
      <c r="F22" s="98">
        <v>20.65</v>
      </c>
      <c r="G22" s="98">
        <v>392.48</v>
      </c>
      <c r="H22" s="98">
        <v>12.72</v>
      </c>
    </row>
    <row r="23" spans="4:8" x14ac:dyDescent="0.25">
      <c r="D23" s="86" t="s">
        <v>80</v>
      </c>
      <c r="E23" s="21">
        <v>1.31</v>
      </c>
      <c r="F23" s="21">
        <v>15.28</v>
      </c>
      <c r="G23" s="21">
        <v>364.47</v>
      </c>
      <c r="H23" s="21">
        <v>11.7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4" t="s">
        <v>2</v>
      </c>
      <c r="H1" s="115"/>
      <c r="I1" s="116"/>
      <c r="J1" s="70" t="s">
        <v>3</v>
      </c>
      <c r="K1" s="59" t="s">
        <v>81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51</v>
      </c>
      <c r="G2" s="117" t="str">
        <f>'2026-27 Summary'!C2</f>
        <v>HORT</v>
      </c>
      <c r="H2" s="117"/>
      <c r="I2" s="117"/>
      <c r="J2" s="11">
        <f>'2026-27 Summary'!D2</f>
        <v>1.56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51"/>
      <c r="B3" s="151"/>
      <c r="C3" s="151"/>
      <c r="D3" s="151"/>
      <c r="E3" s="151"/>
      <c r="F3" s="151"/>
      <c r="G3" s="151"/>
      <c r="H3" s="112" t="s">
        <v>13</v>
      </c>
      <c r="I3" s="112"/>
      <c r="J3" s="113"/>
      <c r="K3" s="4">
        <f>'2026-27 Summary'!D2-'Proposed Additions'!K2-'Summer 26'!L2-'Fall 26 (compressed)'!K2-'Winter 26-27'!L2-'Spring 27 (compressed)'!K2</f>
        <v>7.4999999999999512E-3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8"/>
      <c r="C4" s="129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82</v>
      </c>
      <c r="D6" s="23" t="s">
        <v>40</v>
      </c>
      <c r="E6" s="23" t="s">
        <v>23</v>
      </c>
      <c r="F6" s="23" t="s">
        <v>25</v>
      </c>
      <c r="G6" s="17" t="s">
        <v>83</v>
      </c>
      <c r="H6" s="23" t="s">
        <v>27</v>
      </c>
      <c r="I6" s="24" t="s">
        <v>84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40" t="s">
        <v>85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1"/>
    </row>
    <row r="17" spans="1:16" x14ac:dyDescent="0.25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4"/>
    </row>
    <row r="18" spans="1:16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7"/>
    </row>
    <row r="19" spans="1:16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7"/>
    </row>
    <row r="20" spans="1:16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7"/>
    </row>
    <row r="21" spans="1:16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0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86</v>
      </c>
    </row>
    <row r="3" spans="1:2" x14ac:dyDescent="0.25">
      <c r="A3" t="s">
        <v>45</v>
      </c>
      <c r="B3" t="s">
        <v>87</v>
      </c>
    </row>
    <row r="4" spans="1:2" x14ac:dyDescent="0.25">
      <c r="A4" t="s">
        <v>88</v>
      </c>
      <c r="B4" t="s">
        <v>89</v>
      </c>
    </row>
    <row r="5" spans="1:2" x14ac:dyDescent="0.25">
      <c r="A5" t="s">
        <v>90</v>
      </c>
      <c r="B5" t="s">
        <v>91</v>
      </c>
    </row>
    <row r="6" spans="1:2" x14ac:dyDescent="0.25">
      <c r="A6" t="s">
        <v>92</v>
      </c>
      <c r="B6" t="s">
        <v>93</v>
      </c>
    </row>
    <row r="7" spans="1:2" x14ac:dyDescent="0.25">
      <c r="A7" t="s">
        <v>94</v>
      </c>
      <c r="B7" t="s">
        <v>95</v>
      </c>
    </row>
    <row r="8" spans="1:2" x14ac:dyDescent="0.25">
      <c r="A8" t="s">
        <v>96</v>
      </c>
      <c r="B8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100</v>
      </c>
    </row>
    <row r="14" spans="1:2" x14ac:dyDescent="0.25">
      <c r="A14" t="s">
        <v>101</v>
      </c>
    </row>
    <row r="15" spans="1:2" x14ac:dyDescent="0.25">
      <c r="A15" t="s">
        <v>102</v>
      </c>
    </row>
    <row r="17" spans="1:1" x14ac:dyDescent="0.25">
      <c r="A17" t="s">
        <v>103</v>
      </c>
    </row>
    <row r="18" spans="1:1" x14ac:dyDescent="0.25">
      <c r="A18" t="s">
        <v>44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3" spans="1:1" x14ac:dyDescent="0.25">
      <c r="A23" t="s">
        <v>107</v>
      </c>
    </row>
    <row r="24" spans="1:1" x14ac:dyDescent="0.25">
      <c r="A24" t="s">
        <v>108</v>
      </c>
    </row>
    <row r="25" spans="1:1" x14ac:dyDescent="0.25">
      <c r="A25" t="s">
        <v>109</v>
      </c>
    </row>
    <row r="27" spans="1:1" x14ac:dyDescent="0.25">
      <c r="A27" t="s">
        <v>110</v>
      </c>
    </row>
    <row r="28" spans="1:1" x14ac:dyDescent="0.25">
      <c r="A28" t="s">
        <v>111</v>
      </c>
    </row>
    <row r="29" spans="1:1" x14ac:dyDescent="0.25">
      <c r="A29" t="s">
        <v>112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1CCB8-F8A2-4C69-8C51-5189F37562E6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9f71d77-b833-4dc2-bebd-372b0fbd666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E1774A-9D40-4822-AE0D-D927E751EC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9B1C46-279D-49CA-9A19-A9ABF58D1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